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<sst xmlns="http://schemas.openxmlformats.org/spreadsheetml/2006/main" count="2358" uniqueCount="656">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</sst>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2" fillId="0" borderId="0" xfId="0" applyFont="1" applyAlignment="1">
      <alignment horizontal="left" vertical="center" wrapText="1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300005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13935</v>
      </c>
      <c r="K29" s="15">
        <v>2.5</v>
      </c>
      <c r="L29" s="18">
        <f t="shared" si="2"/>
        <v>34838</v>
      </c>
      <c r="M29" s="19">
        <f t="shared" si="3"/>
        <v>58688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13935</v>
      </c>
      <c r="AE29" s="18">
        <f t="shared" si="15"/>
        <v>34838</v>
      </c>
      <c r="AF29" s="18">
        <f t="shared" si="16"/>
        <v>58688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58688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13935</v>
      </c>
      <c r="AE68" s="65">
        <f t="shared" si="39"/>
        <v>34838</v>
      </c>
      <c r="AF68" s="65">
        <f t="shared" si="39"/>
        <v>58688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300005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13935</v>
      </c>
      <c r="K29" s="143">
        <v>2.5</v>
      </c>
      <c r="L29" s="145">
        <f t="shared" si="2"/>
        <v>34838</v>
      </c>
      <c r="M29" s="146">
        <f t="shared" si="3"/>
        <v>58538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13935</v>
      </c>
      <c r="AE29" s="145">
        <f t="shared" si="15"/>
        <v>34838</v>
      </c>
      <c r="AF29" s="145">
        <f t="shared" si="16"/>
        <v>58538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58538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13935</v>
      </c>
      <c r="AE68" s="65">
        <f t="shared" si="38"/>
        <v>34838</v>
      </c>
      <c r="AF68" s="65">
        <f t="shared" si="38"/>
        <v>58538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300005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6" t="s">
        <v>47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8" t="s">
        <v>82</v>
      </c>
      <c r="D3" s="228"/>
      <c r="E3" s="228"/>
      <c r="F3" s="228"/>
      <c r="G3" s="228"/>
      <c r="H3" s="228"/>
      <c r="J3" s="98">
        <v>300005</v>
      </c>
    </row>
    <row r="4" spans="1:10" ht="18.75">
      <c r="A4" s="96" t="s">
        <v>40</v>
      </c>
      <c r="B4" s="93"/>
      <c r="C4" s="227" t="s">
        <v>13</v>
      </c>
      <c r="D4" s="227"/>
      <c r="E4" s="227"/>
      <c r="F4" s="227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0" t="s">
        <v>36</v>
      </c>
      <c r="B7" s="231" t="s">
        <v>0</v>
      </c>
      <c r="C7" s="234" t="s">
        <v>1</v>
      </c>
      <c r="D7" s="234"/>
      <c r="E7" s="234"/>
      <c r="F7" s="234" t="s">
        <v>2</v>
      </c>
      <c r="G7" s="234"/>
      <c r="H7" s="234"/>
      <c r="I7" s="235" t="s">
        <v>3</v>
      </c>
      <c r="J7" s="235"/>
    </row>
    <row r="8" spans="1:10" ht="27" customHeight="1">
      <c r="A8" s="230"/>
      <c r="B8" s="232"/>
      <c r="C8" s="229" t="s">
        <v>65</v>
      </c>
      <c r="D8" s="229"/>
      <c r="E8" s="229"/>
      <c r="F8" s="229" t="s">
        <v>65</v>
      </c>
      <c r="G8" s="229"/>
      <c r="H8" s="229"/>
      <c r="I8" s="229" t="s">
        <v>65</v>
      </c>
      <c r="J8" s="229"/>
    </row>
    <row r="9" spans="1:10" ht="15" customHeight="1">
      <c r="A9" s="230"/>
      <c r="B9" s="232"/>
      <c r="C9" s="224" t="s">
        <v>66</v>
      </c>
      <c r="D9" s="225" t="s">
        <v>7</v>
      </c>
      <c r="E9" s="224" t="s">
        <v>8</v>
      </c>
      <c r="F9" s="224" t="s">
        <v>66</v>
      </c>
      <c r="G9" s="225" t="s">
        <v>7</v>
      </c>
      <c r="H9" s="224" t="s">
        <v>8</v>
      </c>
      <c r="I9" s="224" t="s">
        <v>67</v>
      </c>
      <c r="J9" s="224" t="s">
        <v>8</v>
      </c>
    </row>
    <row r="10" spans="1:10" ht="86.25" customHeight="1">
      <c r="A10" s="230"/>
      <c r="B10" s="233"/>
      <c r="C10" s="224"/>
      <c r="D10" s="225"/>
      <c r="E10" s="224"/>
      <c r="F10" s="224"/>
      <c r="G10" s="225"/>
      <c r="H10" s="224"/>
      <c r="I10" s="224"/>
      <c r="J10" s="22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5.25" customHeight="1">
      <c r="D1" s="105"/>
      <c r="E1" s="238" t="s">
        <v>655</v>
      </c>
      <c r="F1" s="238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.75" customHeight="1">
      <c r="A4" s="97" t="s">
        <v>83</v>
      </c>
      <c r="B4" s="158" t="s">
        <v>654</v>
      </c>
      <c r="C4" s="237" t="s">
        <v>82</v>
      </c>
      <c r="D4" s="237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1702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382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392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141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378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9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9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9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58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4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47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5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110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78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500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50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20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50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800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2550</v>
      </c>
    </row>
    <row r="52" spans="1:5" ht="30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300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50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400</v>
      </c>
    </row>
    <row r="80" spans="1:5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300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50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400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500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100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5500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150</v>
      </c>
    </row>
    <row r="105" spans="1:5" ht="30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1700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70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250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65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60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15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150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1150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10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5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160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1430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450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100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100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100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418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90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90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173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366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488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1350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12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1545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12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250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124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128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14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52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37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32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10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610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14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17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11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12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610</v>
      </c>
    </row>
    <row r="232" spans="1:5" ht="30" hidden="1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3</v>
      </c>
    </row>
    <row r="233" spans="1:5" ht="30" hidden="1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5</v>
      </c>
    </row>
    <row r="234" spans="1:5" ht="30" hidden="1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20</v>
      </c>
    </row>
    <row r="235" spans="1:5" ht="30" hidden="1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8957</v>
      </c>
    </row>
    <row r="236" spans="1:5" ht="30" hidden="1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3844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16400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23949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9000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129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120</v>
      </c>
    </row>
    <row r="244" spans="1:5">
      <c r="A244" s="139"/>
      <c r="B244" s="139" t="s">
        <v>160</v>
      </c>
      <c r="C244" s="139"/>
      <c r="D244" s="172"/>
      <c r="E244" s="139">
        <f>SUBTOTAL(9,E26:E243)</f>
        <v>13450</v>
      </c>
    </row>
    <row r="247" spans="1:5">
      <c r="D247" s="105" t="s">
        <v>644</v>
      </c>
    </row>
    <row r="248" spans="1:5">
      <c r="D248" s="172" t="s">
        <v>587</v>
      </c>
      <c r="E248" s="139">
        <v>14500</v>
      </c>
    </row>
    <row r="249" spans="1:5">
      <c r="D249" s="172" t="s">
        <v>629</v>
      </c>
      <c r="E249" s="139">
        <v>16400</v>
      </c>
    </row>
    <row r="250" spans="1:5">
      <c r="D250" s="172" t="s">
        <v>193</v>
      </c>
      <c r="E250" s="139">
        <v>13450</v>
      </c>
    </row>
    <row r="251" spans="1:5">
      <c r="D251" s="172" t="s">
        <v>639</v>
      </c>
      <c r="E251" s="139">
        <v>249</v>
      </c>
    </row>
    <row r="252" spans="1:5">
      <c r="D252" s="172" t="s">
        <v>634</v>
      </c>
      <c r="E252" s="139">
        <v>32949</v>
      </c>
    </row>
    <row r="253" spans="1:5">
      <c r="D253" s="172" t="s">
        <v>366</v>
      </c>
      <c r="E253" s="139">
        <v>4120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598</v>
      </c>
    </row>
    <row r="256" spans="1:5">
      <c r="D256" s="172" t="s">
        <v>162</v>
      </c>
      <c r="E256" s="139">
        <v>3324</v>
      </c>
    </row>
    <row r="257" spans="4:5">
      <c r="D257" s="172" t="s">
        <v>564</v>
      </c>
      <c r="E257" s="139">
        <v>4196</v>
      </c>
    </row>
    <row r="258" spans="4:5">
      <c r="D258" s="172" t="s">
        <v>160</v>
      </c>
      <c r="E258" s="139">
        <f>SUM(E248:E257)</f>
        <v>89786</v>
      </c>
    </row>
  </sheetData>
  <autoFilter ref="A7:J244">
    <filterColumn colId="1">
      <filters>
        <filter val="Всего"/>
        <filter val="КТ"/>
      </filters>
    </filterColumn>
    <filterColumn colId="4">
      <filters>
        <filter val="100"/>
        <filter val="150"/>
        <filter val="1700"/>
        <filter val="20"/>
        <filter val="2550"/>
        <filter val="30"/>
        <filter val="300"/>
        <filter val="400"/>
        <filter val="50"/>
        <filter val="500"/>
        <filter val="5500"/>
        <filter val="800"/>
        <filter val="89786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645</v>
      </c>
      <c r="D12" s="139" t="s">
        <v>646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6" t="s">
        <v>60</v>
      </c>
      <c r="B1" s="226"/>
      <c r="C1" s="226"/>
      <c r="D1" s="226"/>
      <c r="E1" s="226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2025-10-02T07:18:46Z</dcterms:modified>
</cp:coreProperties>
</file>